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8_{2AA65E79-A188-498D-9DEE-00D4CDE83076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ITALIA" sheetId="9" r:id="rId1"/>
    <sheet name="REPORT" sheetId="10" r:id="rId2"/>
    <sheet name="GEOGRAFIA" sheetId="11" r:id="rId3"/>
    <sheet name="REPORT (2)" sheetId="12" r:id="rId4"/>
    <sheet name="REPORT (3)" sheetId="1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5" l="1"/>
  <c r="J3" i="15" s="1"/>
  <c r="J15" i="12"/>
  <c r="I15" i="12"/>
  <c r="H15" i="12"/>
  <c r="G15" i="12"/>
  <c r="F15" i="12"/>
  <c r="E15" i="12"/>
  <c r="D15" i="12"/>
  <c r="C15" i="12"/>
  <c r="B15" i="12"/>
  <c r="A15" i="12"/>
  <c r="J11" i="12"/>
  <c r="I11" i="12"/>
  <c r="H11" i="12"/>
  <c r="G11" i="12"/>
  <c r="F11" i="12"/>
  <c r="E11" i="12"/>
  <c r="D11" i="12"/>
  <c r="C11" i="12"/>
  <c r="B11" i="12"/>
  <c r="A11" i="12"/>
  <c r="J7" i="12"/>
  <c r="I7" i="12"/>
  <c r="H7" i="12"/>
  <c r="G7" i="12"/>
  <c r="F7" i="12"/>
  <c r="E7" i="12"/>
  <c r="D7" i="12"/>
  <c r="C7" i="12"/>
  <c r="B7" i="12"/>
  <c r="A7" i="12"/>
  <c r="A19" i="12"/>
  <c r="A20" i="12"/>
  <c r="A18" i="12"/>
  <c r="A17" i="12"/>
  <c r="J3" i="12"/>
  <c r="I3" i="12"/>
  <c r="H3" i="12"/>
  <c r="G3" i="12"/>
  <c r="F3" i="12"/>
  <c r="E3" i="12"/>
  <c r="D3" i="12"/>
  <c r="C3" i="12"/>
  <c r="B3" i="12"/>
  <c r="A3" i="12"/>
  <c r="J3" i="10"/>
  <c r="I3" i="10"/>
  <c r="H3" i="10"/>
  <c r="G3" i="10"/>
  <c r="F3" i="10"/>
  <c r="E3" i="10"/>
  <c r="D3" i="10"/>
  <c r="C3" i="10"/>
  <c r="B3" i="10"/>
  <c r="A3" i="10"/>
  <c r="C3" i="15" l="1"/>
  <c r="G3" i="15"/>
  <c r="D3" i="15"/>
  <c r="H3" i="15"/>
  <c r="A3" i="15"/>
  <c r="E3" i="15"/>
  <c r="I3" i="15"/>
  <c r="B3" i="15"/>
  <c r="F3" i="15"/>
  <c r="B4" i="11"/>
  <c r="B4" i="9"/>
</calcChain>
</file>

<file path=xl/sharedStrings.xml><?xml version="1.0" encoding="utf-8"?>
<sst xmlns="http://schemas.openxmlformats.org/spreadsheetml/2006/main" count="157" uniqueCount="36">
  <si>
    <t>Italia</t>
  </si>
  <si>
    <t>Popolazione</t>
  </si>
  <si>
    <t>Superficie</t>
  </si>
  <si>
    <t>Densità</t>
  </si>
  <si>
    <t>Capitale</t>
  </si>
  <si>
    <t>Roma</t>
  </si>
  <si>
    <t>Abitanti capitale</t>
  </si>
  <si>
    <t>Nome completo</t>
  </si>
  <si>
    <t>Repubblica Italiana</t>
  </si>
  <si>
    <t>Nome ufficiale</t>
  </si>
  <si>
    <t>Forma di governo</t>
  </si>
  <si>
    <t>Repubblica parlamentare</t>
  </si>
  <si>
    <t>Presidente della Repubblica</t>
  </si>
  <si>
    <t>Sergio Mattarella</t>
  </si>
  <si>
    <t>Giuseppe Conte</t>
  </si>
  <si>
    <t>Francia</t>
  </si>
  <si>
    <t>République française</t>
  </si>
  <si>
    <t>Repubblica francese</t>
  </si>
  <si>
    <t>Repubblica semipresidenziale</t>
  </si>
  <si>
    <t>Emmanuel Macron</t>
  </si>
  <si>
    <t>Jean Castex</t>
  </si>
  <si>
    <t>Parigi</t>
  </si>
  <si>
    <t>Fonte: Wikipedia 04/10/2020</t>
  </si>
  <si>
    <t>Germania</t>
  </si>
  <si>
    <t>Repubblica Federale di Germania</t>
  </si>
  <si>
    <t>Bundesrepublik Deutschland</t>
  </si>
  <si>
    <t>Repubblica parlamentare federale</t>
  </si>
  <si>
    <t>Frank-Walter Steinmeier</t>
  </si>
  <si>
    <t>Angela Merkel</t>
  </si>
  <si>
    <t>Berlino</t>
  </si>
  <si>
    <t>Stati Uniti d'America</t>
  </si>
  <si>
    <t>United States of America</t>
  </si>
  <si>
    <t>Repubblica presidenziale federale</t>
  </si>
  <si>
    <t>Donald Trump</t>
  </si>
  <si>
    <t>Capo del governo</t>
  </si>
  <si>
    <t>Washington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</si>
</sst>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6B228-B3BB-4BC0-93B6-1DEA4E802DEB}">
  <dimension ref="A1:B13"/>
  <sheetViews>
    <sheetView zoomScale="130" zoomScaleNormal="130" workbookViewId="0">
      <selection sqref="A1:B11"/>
    </sheetView>
  </sheetViews>
  <sheetFormatPr defaultRowHeight="15" x14ac:dyDescent="0.25"/>
  <cols>
    <col min="1" max="1" width="26.42578125" bestFit="1" customWidth="1"/>
    <col min="2" max="2" width="23.7109375" bestFit="1" customWidth="1"/>
  </cols>
  <sheetData>
    <row r="1" spans="1:2" x14ac:dyDescent="0.25">
      <c r="A1" s="4" t="s">
        <v>0</v>
      </c>
      <c r="B1" s="1"/>
    </row>
    <row r="2" spans="1:2" x14ac:dyDescent="0.25">
      <c r="A2" s="1" t="s">
        <v>1</v>
      </c>
      <c r="B2" s="2">
        <v>60238522</v>
      </c>
    </row>
    <row r="3" spans="1:2" x14ac:dyDescent="0.25">
      <c r="A3" s="1" t="s">
        <v>2</v>
      </c>
      <c r="B3" s="3">
        <v>302082.74</v>
      </c>
    </row>
    <row r="4" spans="1:2" x14ac:dyDescent="0.25">
      <c r="A4" s="1" t="s">
        <v>3</v>
      </c>
      <c r="B4" s="3">
        <f>B2/B3</f>
        <v>199.41067139420147</v>
      </c>
    </row>
    <row r="5" spans="1:2" x14ac:dyDescent="0.25">
      <c r="A5" s="1" t="s">
        <v>4</v>
      </c>
      <c r="B5" s="1" t="s">
        <v>5</v>
      </c>
    </row>
    <row r="6" spans="1:2" x14ac:dyDescent="0.25">
      <c r="A6" s="1" t="s">
        <v>6</v>
      </c>
      <c r="B6" s="2">
        <v>2844395</v>
      </c>
    </row>
    <row r="7" spans="1:2" x14ac:dyDescent="0.25">
      <c r="A7" s="1" t="s">
        <v>7</v>
      </c>
      <c r="B7" s="1" t="s">
        <v>8</v>
      </c>
    </row>
    <row r="8" spans="1:2" x14ac:dyDescent="0.25">
      <c r="A8" s="1" t="s">
        <v>9</v>
      </c>
      <c r="B8" s="1" t="s">
        <v>8</v>
      </c>
    </row>
    <row r="9" spans="1:2" x14ac:dyDescent="0.25">
      <c r="A9" s="1" t="s">
        <v>10</v>
      </c>
      <c r="B9" s="1" t="s">
        <v>11</v>
      </c>
    </row>
    <row r="10" spans="1:2" x14ac:dyDescent="0.25">
      <c r="A10" s="1" t="s">
        <v>12</v>
      </c>
      <c r="B10" s="1" t="s">
        <v>13</v>
      </c>
    </row>
    <row r="11" spans="1:2" x14ac:dyDescent="0.25">
      <c r="A11" s="1" t="s">
        <v>34</v>
      </c>
      <c r="B11" s="1" t="s">
        <v>14</v>
      </c>
    </row>
    <row r="13" spans="1:2" x14ac:dyDescent="0.25">
      <c r="A13" t="s">
        <v>22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9174B-9DEE-4C32-BF14-67550EF9104A}">
  <dimension ref="A1:J3"/>
  <sheetViews>
    <sheetView zoomScale="130" zoomScaleNormal="130" workbookViewId="0">
      <selection activeCell="D2" sqref="D2"/>
    </sheetView>
  </sheetViews>
  <sheetFormatPr defaultRowHeight="15" x14ac:dyDescent="0.25"/>
  <cols>
    <col min="1" max="10" width="20.140625" customWidth="1"/>
  </cols>
  <sheetData>
    <row r="1" spans="1:10" x14ac:dyDescent="0.25">
      <c r="A1" s="5" t="s">
        <v>0</v>
      </c>
    </row>
    <row r="2" spans="1:1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6</v>
      </c>
      <c r="F2" s="6" t="s">
        <v>7</v>
      </c>
      <c r="G2" s="6" t="s">
        <v>9</v>
      </c>
      <c r="H2" s="6" t="s">
        <v>10</v>
      </c>
      <c r="I2" s="6" t="s">
        <v>12</v>
      </c>
      <c r="J2" s="6" t="s">
        <v>34</v>
      </c>
    </row>
    <row r="3" spans="1:10" x14ac:dyDescent="0.25">
      <c r="A3" s="2">
        <f>VLOOKUP(A2,ITALIA!$A$1:$B$11,2,FALSE)</f>
        <v>60238522</v>
      </c>
      <c r="B3" s="3">
        <f>VLOOKUP(B2,ITALIA!$A$1:$B$11,2,FALSE)</f>
        <v>302082.74</v>
      </c>
      <c r="C3" s="3">
        <f>VLOOKUP(C2,ITALIA!$A$1:$B$11,2,FALSE)</f>
        <v>199.41067139420147</v>
      </c>
      <c r="D3" s="1" t="str">
        <f>VLOOKUP(D2,ITALIA!$A$1:$B$11,2,FALSE)</f>
        <v>Roma</v>
      </c>
      <c r="E3" s="2">
        <f>VLOOKUP(E2,ITALIA!$A$1:$B$11,2,FALSE)</f>
        <v>2844395</v>
      </c>
      <c r="F3" s="1" t="str">
        <f>VLOOKUP(F2,ITALIA!$A$1:$B$11,2,FALSE)</f>
        <v>Repubblica Italiana</v>
      </c>
      <c r="G3" s="1" t="str">
        <f>VLOOKUP(G2,ITALIA!$A$1:$B$11,2,FALSE)</f>
        <v>Repubblica Italiana</v>
      </c>
      <c r="H3" s="1" t="str">
        <f>VLOOKUP(H2,ITALIA!$A$1:$B$11,2,FALSE)</f>
        <v>Repubblica parlamentare</v>
      </c>
      <c r="I3" s="1" t="str">
        <f>VLOOKUP(I2,ITALIA!$A$1:$B$11,2,FALSE)</f>
        <v>Sergio Mattarella</v>
      </c>
      <c r="J3" s="1" t="str">
        <f>VLOOKUP(J2,ITALIA!$A$1:$B$11,2,FALSE)</f>
        <v>Giuseppe Conte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EF86E-7E7C-420B-80A5-BEDE346497D6}">
  <dimension ref="A1:B49"/>
  <sheetViews>
    <sheetView zoomScale="130" zoomScaleNormal="130" workbookViewId="0">
      <selection activeCell="D6" sqref="D6"/>
    </sheetView>
  </sheetViews>
  <sheetFormatPr defaultRowHeight="15" x14ac:dyDescent="0.25"/>
  <cols>
    <col min="1" max="1" width="26.42578125" bestFit="1" customWidth="1"/>
    <col min="2" max="2" width="32" bestFit="1" customWidth="1"/>
  </cols>
  <sheetData>
    <row r="1" spans="1:2" x14ac:dyDescent="0.25">
      <c r="A1" s="4" t="s">
        <v>0</v>
      </c>
      <c r="B1" s="1"/>
    </row>
    <row r="2" spans="1:2" x14ac:dyDescent="0.25">
      <c r="A2" s="1" t="s">
        <v>1</v>
      </c>
      <c r="B2" s="2">
        <v>60238522</v>
      </c>
    </row>
    <row r="3" spans="1:2" x14ac:dyDescent="0.25">
      <c r="A3" s="1" t="s">
        <v>2</v>
      </c>
      <c r="B3" s="3">
        <v>302082.74</v>
      </c>
    </row>
    <row r="4" spans="1:2" x14ac:dyDescent="0.25">
      <c r="A4" s="1" t="s">
        <v>3</v>
      </c>
      <c r="B4" s="3">
        <f>B2/B3</f>
        <v>199.41067139420147</v>
      </c>
    </row>
    <row r="5" spans="1:2" x14ac:dyDescent="0.25">
      <c r="A5" s="1" t="s">
        <v>4</v>
      </c>
      <c r="B5" s="1" t="s">
        <v>5</v>
      </c>
    </row>
    <row r="6" spans="1:2" x14ac:dyDescent="0.25">
      <c r="A6" s="1" t="s">
        <v>6</v>
      </c>
      <c r="B6" s="2">
        <v>2844395</v>
      </c>
    </row>
    <row r="7" spans="1:2" x14ac:dyDescent="0.25">
      <c r="A7" s="1" t="s">
        <v>7</v>
      </c>
      <c r="B7" s="1" t="s">
        <v>8</v>
      </c>
    </row>
    <row r="8" spans="1:2" x14ac:dyDescent="0.25">
      <c r="A8" s="1" t="s">
        <v>9</v>
      </c>
      <c r="B8" s="1" t="s">
        <v>8</v>
      </c>
    </row>
    <row r="9" spans="1:2" x14ac:dyDescent="0.25">
      <c r="A9" s="1" t="s">
        <v>10</v>
      </c>
      <c r="B9" s="1" t="s">
        <v>11</v>
      </c>
    </row>
    <row r="10" spans="1:2" x14ac:dyDescent="0.25">
      <c r="A10" s="1" t="s">
        <v>12</v>
      </c>
      <c r="B10" s="1" t="s">
        <v>13</v>
      </c>
    </row>
    <row r="11" spans="1:2" x14ac:dyDescent="0.25">
      <c r="A11" s="1" t="s">
        <v>34</v>
      </c>
      <c r="B11" s="1" t="s">
        <v>14</v>
      </c>
    </row>
    <row r="13" spans="1:2" x14ac:dyDescent="0.25">
      <c r="A13" s="4" t="s">
        <v>15</v>
      </c>
      <c r="B13" s="1"/>
    </row>
    <row r="14" spans="1:2" x14ac:dyDescent="0.25">
      <c r="A14" s="1" t="s">
        <v>1</v>
      </c>
      <c r="B14" s="2">
        <v>68303234</v>
      </c>
    </row>
    <row r="15" spans="1:2" x14ac:dyDescent="0.25">
      <c r="A15" s="1" t="s">
        <v>2</v>
      </c>
      <c r="B15" s="3">
        <v>675417</v>
      </c>
    </row>
    <row r="16" spans="1:2" x14ac:dyDescent="0.25">
      <c r="A16" s="1" t="s">
        <v>3</v>
      </c>
      <c r="B16" s="3">
        <v>101.12750197285528</v>
      </c>
    </row>
    <row r="17" spans="1:2" x14ac:dyDescent="0.25">
      <c r="A17" s="1" t="s">
        <v>4</v>
      </c>
      <c r="B17" s="1" t="s">
        <v>21</v>
      </c>
    </row>
    <row r="18" spans="1:2" x14ac:dyDescent="0.25">
      <c r="A18" s="1" t="s">
        <v>6</v>
      </c>
      <c r="B18" s="2">
        <v>2229095</v>
      </c>
    </row>
    <row r="19" spans="1:2" x14ac:dyDescent="0.25">
      <c r="A19" s="1" t="s">
        <v>7</v>
      </c>
      <c r="B19" s="1" t="s">
        <v>17</v>
      </c>
    </row>
    <row r="20" spans="1:2" x14ac:dyDescent="0.25">
      <c r="A20" s="1" t="s">
        <v>9</v>
      </c>
      <c r="B20" s="1" t="s">
        <v>16</v>
      </c>
    </row>
    <row r="21" spans="1:2" x14ac:dyDescent="0.25">
      <c r="A21" s="1" t="s">
        <v>10</v>
      </c>
      <c r="B21" s="1" t="s">
        <v>18</v>
      </c>
    </row>
    <row r="22" spans="1:2" x14ac:dyDescent="0.25">
      <c r="A22" s="1" t="s">
        <v>12</v>
      </c>
      <c r="B22" s="1" t="s">
        <v>19</v>
      </c>
    </row>
    <row r="23" spans="1:2" x14ac:dyDescent="0.25">
      <c r="A23" s="1" t="s">
        <v>34</v>
      </c>
      <c r="B23" s="1" t="s">
        <v>20</v>
      </c>
    </row>
    <row r="25" spans="1:2" x14ac:dyDescent="0.25">
      <c r="A25" s="4" t="s">
        <v>23</v>
      </c>
      <c r="B25" s="1"/>
    </row>
    <row r="26" spans="1:2" x14ac:dyDescent="0.25">
      <c r="A26" s="1" t="s">
        <v>1</v>
      </c>
      <c r="B26" s="2">
        <v>82366300</v>
      </c>
    </row>
    <row r="27" spans="1:2" x14ac:dyDescent="0.25">
      <c r="A27" s="1" t="s">
        <v>2</v>
      </c>
      <c r="B27" s="3">
        <v>357578</v>
      </c>
    </row>
    <row r="28" spans="1:2" x14ac:dyDescent="0.25">
      <c r="A28" s="1" t="s">
        <v>3</v>
      </c>
      <c r="B28" s="3">
        <v>230.34498766702649</v>
      </c>
    </row>
    <row r="29" spans="1:2" x14ac:dyDescent="0.25">
      <c r="A29" s="1" t="s">
        <v>4</v>
      </c>
      <c r="B29" s="1" t="s">
        <v>29</v>
      </c>
    </row>
    <row r="30" spans="1:2" x14ac:dyDescent="0.25">
      <c r="A30" s="1" t="s">
        <v>6</v>
      </c>
      <c r="B30" s="2">
        <v>3711931</v>
      </c>
    </row>
    <row r="31" spans="1:2" x14ac:dyDescent="0.25">
      <c r="A31" s="1" t="s">
        <v>7</v>
      </c>
      <c r="B31" s="1" t="s">
        <v>24</v>
      </c>
    </row>
    <row r="32" spans="1:2" x14ac:dyDescent="0.25">
      <c r="A32" s="1" t="s">
        <v>9</v>
      </c>
      <c r="B32" s="1" t="s">
        <v>25</v>
      </c>
    </row>
    <row r="33" spans="1:2" x14ac:dyDescent="0.25">
      <c r="A33" s="1" t="s">
        <v>10</v>
      </c>
      <c r="B33" s="1" t="s">
        <v>26</v>
      </c>
    </row>
    <row r="34" spans="1:2" x14ac:dyDescent="0.25">
      <c r="A34" s="1" t="s">
        <v>12</v>
      </c>
      <c r="B34" s="1" t="s">
        <v>27</v>
      </c>
    </row>
    <row r="35" spans="1:2" x14ac:dyDescent="0.25">
      <c r="A35" s="1" t="s">
        <v>34</v>
      </c>
      <c r="B35" s="1" t="s">
        <v>28</v>
      </c>
    </row>
    <row r="37" spans="1:2" x14ac:dyDescent="0.25">
      <c r="A37" s="4" t="s">
        <v>30</v>
      </c>
      <c r="B37" s="1"/>
    </row>
    <row r="38" spans="1:2" x14ac:dyDescent="0.25">
      <c r="A38" s="1" t="s">
        <v>1</v>
      </c>
      <c r="B38" s="2">
        <v>329311764</v>
      </c>
    </row>
    <row r="39" spans="1:2" x14ac:dyDescent="0.25">
      <c r="A39" s="1" t="s">
        <v>2</v>
      </c>
      <c r="B39" s="3">
        <v>9834000</v>
      </c>
    </row>
    <row r="40" spans="1:2" x14ac:dyDescent="0.25">
      <c r="A40" s="1" t="s">
        <v>3</v>
      </c>
      <c r="B40" s="3">
        <v>33.487061622940814</v>
      </c>
    </row>
    <row r="41" spans="1:2" x14ac:dyDescent="0.25">
      <c r="A41" s="1" t="s">
        <v>4</v>
      </c>
      <c r="B41" s="1" t="s">
        <v>35</v>
      </c>
    </row>
    <row r="42" spans="1:2" x14ac:dyDescent="0.25">
      <c r="A42" s="1" t="s">
        <v>6</v>
      </c>
      <c r="B42" s="2">
        <v>705749</v>
      </c>
    </row>
    <row r="43" spans="1:2" x14ac:dyDescent="0.25">
      <c r="A43" s="1" t="s">
        <v>7</v>
      </c>
      <c r="B43" s="1" t="s">
        <v>30</v>
      </c>
    </row>
    <row r="44" spans="1:2" x14ac:dyDescent="0.25">
      <c r="A44" s="1" t="s">
        <v>9</v>
      </c>
      <c r="B44" s="1" t="s">
        <v>31</v>
      </c>
    </row>
    <row r="45" spans="1:2" x14ac:dyDescent="0.25">
      <c r="A45" s="1" t="s">
        <v>10</v>
      </c>
      <c r="B45" s="1" t="s">
        <v>32</v>
      </c>
    </row>
    <row r="46" spans="1:2" x14ac:dyDescent="0.25">
      <c r="A46" s="1" t="s">
        <v>12</v>
      </c>
      <c r="B46" s="1" t="s">
        <v>33</v>
      </c>
    </row>
    <row r="47" spans="1:2" x14ac:dyDescent="0.25">
      <c r="A47" s="1" t="s">
        <v>34</v>
      </c>
      <c r="B47" s="1" t="s">
        <v>33</v>
      </c>
    </row>
    <row r="49" spans="1:1" x14ac:dyDescent="0.25">
      <c r="A49" t="s">
        <v>22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7384B-472C-4444-838B-721484804CEA}">
  <dimension ref="A1:J20"/>
  <sheetViews>
    <sheetView zoomScale="130" zoomScaleNormal="130" workbookViewId="0">
      <selection activeCell="A7" sqref="A7:J7"/>
    </sheetView>
  </sheetViews>
  <sheetFormatPr defaultRowHeight="15" x14ac:dyDescent="0.25"/>
  <cols>
    <col min="1" max="10" width="20.140625" customWidth="1"/>
  </cols>
  <sheetData>
    <row r="1" spans="1:10" x14ac:dyDescent="0.25">
      <c r="A1" s="5" t="s">
        <v>0</v>
      </c>
    </row>
    <row r="2" spans="1:1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6</v>
      </c>
      <c r="F2" s="6" t="s">
        <v>7</v>
      </c>
      <c r="G2" s="6" t="s">
        <v>9</v>
      </c>
      <c r="H2" s="6" t="s">
        <v>10</v>
      </c>
      <c r="I2" s="6" t="s">
        <v>12</v>
      </c>
      <c r="J2" s="6" t="s">
        <v>34</v>
      </c>
    </row>
    <row r="3" spans="1:10" x14ac:dyDescent="0.25">
      <c r="A3" s="2">
        <f>VLOOKUP(A2,GEOGRAFIA!$A$1:$B$11,2,FALSE)</f>
        <v>60238522</v>
      </c>
      <c r="B3" s="3">
        <f>VLOOKUP(B2,GEOGRAFIA!$A$1:$B$11,2,FALSE)</f>
        <v>302082.74</v>
      </c>
      <c r="C3" s="3">
        <f>VLOOKUP(C2,GEOGRAFIA!$A$1:$B$11,2,FALSE)</f>
        <v>199.41067139420147</v>
      </c>
      <c r="D3" s="1" t="str">
        <f>VLOOKUP(D2,GEOGRAFIA!$A$1:$B$11,2,FALSE)</f>
        <v>Roma</v>
      </c>
      <c r="E3" s="2">
        <f>VLOOKUP(E2,GEOGRAFIA!$A$1:$B$11,2,FALSE)</f>
        <v>2844395</v>
      </c>
      <c r="F3" s="1" t="str">
        <f>VLOOKUP(F2,GEOGRAFIA!$A$1:$B$11,2,FALSE)</f>
        <v>Repubblica Italiana</v>
      </c>
      <c r="G3" s="1" t="str">
        <f>VLOOKUP(G2,GEOGRAFIA!$A$1:$B$11,2,FALSE)</f>
        <v>Repubblica Italiana</v>
      </c>
      <c r="H3" s="1" t="str">
        <f>VLOOKUP(H2,GEOGRAFIA!$A$1:$B$11,2,FALSE)</f>
        <v>Repubblica parlamentare</v>
      </c>
      <c r="I3" s="1" t="str">
        <f>VLOOKUP(I2,GEOGRAFIA!$A$1:$B$11,2,FALSE)</f>
        <v>Sergio Mattarella</v>
      </c>
      <c r="J3" s="1" t="str">
        <f>VLOOKUP(J2,GEOGRAFIA!$A$1:$B$11,2,FALSE)</f>
        <v>Giuseppe Conte</v>
      </c>
    </row>
    <row r="5" spans="1:10" x14ac:dyDescent="0.25">
      <c r="A5" s="5" t="s">
        <v>15</v>
      </c>
      <c r="B5">
        <v>12</v>
      </c>
    </row>
    <row r="6" spans="1:10" x14ac:dyDescent="0.25">
      <c r="A6" s="6" t="s">
        <v>1</v>
      </c>
      <c r="B6" s="6" t="s">
        <v>2</v>
      </c>
      <c r="C6" s="6" t="s">
        <v>3</v>
      </c>
      <c r="D6" s="6" t="s">
        <v>4</v>
      </c>
      <c r="E6" s="6" t="s">
        <v>6</v>
      </c>
      <c r="F6" s="6" t="s">
        <v>7</v>
      </c>
      <c r="G6" s="6" t="s">
        <v>9</v>
      </c>
      <c r="H6" s="6" t="s">
        <v>10</v>
      </c>
      <c r="I6" s="6" t="s">
        <v>12</v>
      </c>
      <c r="J6" s="6" t="s">
        <v>34</v>
      </c>
    </row>
    <row r="7" spans="1:10" x14ac:dyDescent="0.25">
      <c r="A7" s="2">
        <f ca="1">VLOOKUP(A6,OFFSET(GEOGRAFIA!$A$1:$B$11,$B$5,0),2,FALSE)</f>
        <v>68303234</v>
      </c>
      <c r="B7" s="3">
        <f ca="1">VLOOKUP(B6,OFFSET(GEOGRAFIA!$A$1:$B$11,$B$5,0),2,FALSE)</f>
        <v>675417</v>
      </c>
      <c r="C7" s="3">
        <f ca="1">VLOOKUP(C6,OFFSET(GEOGRAFIA!$A$1:$B$11,$B$5,0),2,FALSE)</f>
        <v>101.12750197285528</v>
      </c>
      <c r="D7" s="1" t="str">
        <f ca="1">VLOOKUP(D6,OFFSET(GEOGRAFIA!$A$1:$B$11,$B$5,0),2,FALSE)</f>
        <v>Parigi</v>
      </c>
      <c r="E7" s="2">
        <f ca="1">VLOOKUP(E6,OFFSET(GEOGRAFIA!$A$1:$B$11,$B$5,0),2,FALSE)</f>
        <v>2229095</v>
      </c>
      <c r="F7" s="1" t="str">
        <f ca="1">VLOOKUP(F6,OFFSET(GEOGRAFIA!$A$1:$B$11,$B$5,0),2,FALSE)</f>
        <v>Repubblica francese</v>
      </c>
      <c r="G7" s="1" t="str">
        <f ca="1">VLOOKUP(G6,OFFSET(GEOGRAFIA!$A$1:$B$11,$B$5,0),2,FALSE)</f>
        <v>République française</v>
      </c>
      <c r="H7" s="1" t="str">
        <f ca="1">VLOOKUP(H6,OFFSET(GEOGRAFIA!$A$1:$B$11,$B$5,0),2,FALSE)</f>
        <v>Repubblica semipresidenziale</v>
      </c>
      <c r="I7" s="1" t="str">
        <f ca="1">VLOOKUP(I6,OFFSET(GEOGRAFIA!$A$1:$B$11,$B$5,0),2,FALSE)</f>
        <v>Emmanuel Macron</v>
      </c>
      <c r="J7" s="1" t="str">
        <f ca="1">VLOOKUP(J6,OFFSET(GEOGRAFIA!$A$1:$B$11,$B$5,0),2,FALSE)</f>
        <v>Jean Castex</v>
      </c>
    </row>
    <row r="9" spans="1:10" x14ac:dyDescent="0.25">
      <c r="A9" s="5" t="s">
        <v>23</v>
      </c>
      <c r="B9">
        <v>24</v>
      </c>
    </row>
    <row r="10" spans="1:10" x14ac:dyDescent="0.25">
      <c r="A10" s="6" t="s">
        <v>1</v>
      </c>
      <c r="B10" s="6" t="s">
        <v>2</v>
      </c>
      <c r="C10" s="6" t="s">
        <v>3</v>
      </c>
      <c r="D10" s="6" t="s">
        <v>4</v>
      </c>
      <c r="E10" s="6" t="s">
        <v>6</v>
      </c>
      <c r="F10" s="6" t="s">
        <v>7</v>
      </c>
      <c r="G10" s="6" t="s">
        <v>9</v>
      </c>
      <c r="H10" s="6" t="s">
        <v>10</v>
      </c>
      <c r="I10" s="6" t="s">
        <v>12</v>
      </c>
      <c r="J10" s="6" t="s">
        <v>34</v>
      </c>
    </row>
    <row r="11" spans="1:10" x14ac:dyDescent="0.25">
      <c r="A11" s="2">
        <f ca="1">VLOOKUP(A10,OFFSET(GEOGRAFIA!$A$1:$B$11,$B$9,0),2,FALSE)</f>
        <v>82366300</v>
      </c>
      <c r="B11" s="3">
        <f ca="1">VLOOKUP(B10,OFFSET(GEOGRAFIA!$A$1:$B$11,$B$9,0),2,FALSE)</f>
        <v>357578</v>
      </c>
      <c r="C11" s="3">
        <f ca="1">VLOOKUP(C10,OFFSET(GEOGRAFIA!$A$1:$B$11,$B$9,0),2,FALSE)</f>
        <v>230.34498766702649</v>
      </c>
      <c r="D11" s="1" t="str">
        <f ca="1">VLOOKUP(D10,OFFSET(GEOGRAFIA!$A$1:$B$11,$B$9,0),2,FALSE)</f>
        <v>Berlino</v>
      </c>
      <c r="E11" s="2">
        <f ca="1">VLOOKUP(E10,OFFSET(GEOGRAFIA!$A$1:$B$11,$B$9,0),2,FALSE)</f>
        <v>3711931</v>
      </c>
      <c r="F11" s="1" t="str">
        <f ca="1">VLOOKUP(F10,OFFSET(GEOGRAFIA!$A$1:$B$11,$B$9,0),2,FALSE)</f>
        <v>Repubblica Federale di Germania</v>
      </c>
      <c r="G11" s="1" t="str">
        <f ca="1">VLOOKUP(G10,OFFSET(GEOGRAFIA!$A$1:$B$11,$B$9,0),2,FALSE)</f>
        <v>Bundesrepublik Deutschland</v>
      </c>
      <c r="H11" s="1" t="str">
        <f ca="1">VLOOKUP(H10,OFFSET(GEOGRAFIA!$A$1:$B$11,$B$9,0),2,FALSE)</f>
        <v>Repubblica parlamentare federale</v>
      </c>
      <c r="I11" s="1" t="str">
        <f ca="1">VLOOKUP(I10,OFFSET(GEOGRAFIA!$A$1:$B$11,$B$9,0),2,FALSE)</f>
        <v>Frank-Walter Steinmeier</v>
      </c>
      <c r="J11" s="1" t="str">
        <f ca="1">VLOOKUP(J10,OFFSET(GEOGRAFIA!$A$1:$B$11,$B$9,0),2,FALSE)</f>
        <v>Angela Merkel</v>
      </c>
    </row>
    <row r="13" spans="1:10" x14ac:dyDescent="0.25">
      <c r="A13" s="5" t="s">
        <v>30</v>
      </c>
      <c r="B13">
        <v>36</v>
      </c>
    </row>
    <row r="14" spans="1:10" x14ac:dyDescent="0.25">
      <c r="A14" s="6" t="s">
        <v>1</v>
      </c>
      <c r="B14" s="6" t="s">
        <v>2</v>
      </c>
      <c r="C14" s="6" t="s">
        <v>3</v>
      </c>
      <c r="D14" s="6" t="s">
        <v>4</v>
      </c>
      <c r="E14" s="6" t="s">
        <v>6</v>
      </c>
      <c r="F14" s="6" t="s">
        <v>7</v>
      </c>
      <c r="G14" s="6" t="s">
        <v>9</v>
      </c>
      <c r="H14" s="6" t="s">
        <v>10</v>
      </c>
      <c r="I14" s="6" t="s">
        <v>12</v>
      </c>
      <c r="J14" s="6" t="s">
        <v>34</v>
      </c>
    </row>
    <row r="15" spans="1:10" x14ac:dyDescent="0.25">
      <c r="A15" s="2">
        <f ca="1">VLOOKUP(A14,OFFSET(GEOGRAFIA!$A$1:$B$11,$B$13,0),2,FALSE)</f>
        <v>329311764</v>
      </c>
      <c r="B15" s="3">
        <f ca="1">VLOOKUP(B14,OFFSET(GEOGRAFIA!$A$1:$B$11,$B$13,0),2,FALSE)</f>
        <v>9834000</v>
      </c>
      <c r="C15" s="3">
        <f ca="1">VLOOKUP(C14,OFFSET(GEOGRAFIA!$A$1:$B$11,$B$13,0),2,FALSE)</f>
        <v>33.487061622940814</v>
      </c>
      <c r="D15" s="1" t="str">
        <f ca="1">VLOOKUP(D14,OFFSET(GEOGRAFIA!$A$1:$B$11,$B$13,0),2,FALSE)</f>
        <v>Washington</v>
      </c>
      <c r="E15" s="2">
        <f ca="1">VLOOKUP(E14,OFFSET(GEOGRAFIA!$A$1:$B$11,$B$13,0),2,FALSE)</f>
        <v>705749</v>
      </c>
      <c r="F15" s="1" t="str">
        <f ca="1">VLOOKUP(F14,OFFSET(GEOGRAFIA!$A$1:$B$11,$B$13,0),2,FALSE)</f>
        <v>Stati Uniti d'America</v>
      </c>
      <c r="G15" s="1" t="str">
        <f ca="1">VLOOKUP(G14,OFFSET(GEOGRAFIA!$A$1:$B$11,$B$13,0),2,FALSE)</f>
        <v>United States of America</v>
      </c>
      <c r="H15" s="1" t="str">
        <f ca="1">VLOOKUP(H14,OFFSET(GEOGRAFIA!$A$1:$B$11,$B$13,0),2,FALSE)</f>
        <v>Repubblica presidenziale federale</v>
      </c>
      <c r="I15" s="1" t="str">
        <f ca="1">VLOOKUP(I14,OFFSET(GEOGRAFIA!$A$1:$B$11,$B$13,0),2,FALSE)</f>
        <v>Donald Trump</v>
      </c>
      <c r="J15" s="1" t="str">
        <f ca="1">VLOOKUP(J14,OFFSET(GEOGRAFIA!$A$1:$B$11,$B$13,0),2,FALSE)</f>
        <v>Donald Trump</v>
      </c>
    </row>
    <row r="17" spans="1:2" x14ac:dyDescent="0.25">
      <c r="A17" s="5" t="str">
        <f>GEOGRAFIA!$A$1</f>
        <v>Italia</v>
      </c>
      <c r="B17" s="1"/>
    </row>
    <row r="18" spans="1:2" x14ac:dyDescent="0.25">
      <c r="A18" s="5" t="str">
        <f ca="1">OFFSET(GEOGRAFIA!$A$1,B18,0)</f>
        <v>Francia</v>
      </c>
      <c r="B18" s="1">
        <v>12</v>
      </c>
    </row>
    <row r="19" spans="1:2" x14ac:dyDescent="0.25">
      <c r="A19" s="5" t="str">
        <f ca="1">OFFSET(GEOGRAFIA!$A$1,B19,0)</f>
        <v>Germania</v>
      </c>
      <c r="B19" s="1">
        <v>24</v>
      </c>
    </row>
    <row r="20" spans="1:2" x14ac:dyDescent="0.25">
      <c r="A20" s="5" t="str">
        <f ca="1">OFFSET(GEOGRAFIA!$A$1,B20,0)</f>
        <v>Stati Uniti d'America</v>
      </c>
      <c r="B20" s="1">
        <v>36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A4969-B12D-4AEC-A428-33E53CE71138}">
  <dimension ref="A1:J10"/>
  <sheetViews>
    <sheetView tabSelected="1" zoomScale="130" zoomScaleNormal="130" workbookViewId="0">
      <selection activeCell="D14" sqref="D14"/>
    </sheetView>
  </sheetViews>
  <sheetFormatPr defaultRowHeight="15" outlineLevelRow="1" x14ac:dyDescent="0.25"/>
  <cols>
    <col min="1" max="10" width="20.140625" customWidth="1"/>
  </cols>
  <sheetData>
    <row r="1" spans="1:10" x14ac:dyDescent="0.25">
      <c r="A1" s="5" t="s">
        <v>23</v>
      </c>
    </row>
    <row r="2" spans="1:1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6</v>
      </c>
      <c r="F2" s="6" t="s">
        <v>7</v>
      </c>
      <c r="G2" s="6" t="s">
        <v>9</v>
      </c>
      <c r="H2" s="6" t="s">
        <v>10</v>
      </c>
      <c r="I2" s="6" t="s">
        <v>12</v>
      </c>
      <c r="J2" s="6" t="s">
        <v>34</v>
      </c>
    </row>
    <row r="3" spans="1:10" x14ac:dyDescent="0.25">
      <c r="A3" s="2">
        <f ca="1">VLOOKUP(A2,OFFSET(GEOGRAFIA!$A$1:$B$11,$A$9,0),2,FALSE)</f>
        <v>82366300</v>
      </c>
      <c r="B3" s="3">
        <f ca="1">VLOOKUP(B2,OFFSET(GEOGRAFIA!$A$1:$B$11,$A$9,0),2,FALSE)</f>
        <v>357578</v>
      </c>
      <c r="C3" s="3">
        <f ca="1">VLOOKUP(C2,OFFSET(GEOGRAFIA!$A$1:$B$11,$A$9,0),2,FALSE)</f>
        <v>230.34498766702649</v>
      </c>
      <c r="D3" s="1" t="str">
        <f ca="1">VLOOKUP(D2,OFFSET(GEOGRAFIA!$A$1:$B$11,$A$9,0),2,FALSE)</f>
        <v>Berlino</v>
      </c>
      <c r="E3" s="2">
        <f ca="1">VLOOKUP(E2,OFFSET(GEOGRAFIA!$A$1:$B$11,$A$9,0),2,FALSE)</f>
        <v>3711931</v>
      </c>
      <c r="F3" s="1" t="str">
        <f ca="1">VLOOKUP(F2,OFFSET(GEOGRAFIA!$A$1:$B$11,$A$9,0),2,FALSE)</f>
        <v>Repubblica Federale di Germania</v>
      </c>
      <c r="G3" s="1" t="str">
        <f ca="1">VLOOKUP(G2,OFFSET(GEOGRAFIA!$A$1:$B$11,$A$9,0),2,FALSE)</f>
        <v>Bundesrepublik Deutschland</v>
      </c>
      <c r="H3" s="1" t="str">
        <f ca="1">VLOOKUP(H2,OFFSET(GEOGRAFIA!$A$1:$B$11,$A$9,0),2,FALSE)</f>
        <v>Repubblica parlamentare federale</v>
      </c>
      <c r="I3" s="1" t="str">
        <f ca="1">VLOOKUP(I2,OFFSET(GEOGRAFIA!$A$1:$B$11,$A$9,0),2,FALSE)</f>
        <v>Frank-Walter Steinmeier</v>
      </c>
      <c r="J3" s="1" t="str">
        <f ca="1">VLOOKUP(J2,OFFSET(GEOGRAFIA!$A$1:$B$11,$A$9,0),2,FALSE)</f>
        <v>Angela Merkel</v>
      </c>
    </row>
    <row r="5" spans="1:10" hidden="1" outlineLevel="1" x14ac:dyDescent="0.25">
      <c r="A5" s="5" t="s">
        <v>0</v>
      </c>
    </row>
    <row r="6" spans="1:10" hidden="1" outlineLevel="1" x14ac:dyDescent="0.25">
      <c r="A6" s="5" t="s">
        <v>15</v>
      </c>
    </row>
    <row r="7" spans="1:10" hidden="1" outlineLevel="1" x14ac:dyDescent="0.25">
      <c r="A7" s="5" t="s">
        <v>23</v>
      </c>
    </row>
    <row r="8" spans="1:10" hidden="1" outlineLevel="1" x14ac:dyDescent="0.25">
      <c r="A8" s="5" t="s">
        <v>30</v>
      </c>
    </row>
    <row r="9" spans="1:10" hidden="1" outlineLevel="1" x14ac:dyDescent="0.25">
      <c r="A9" s="1">
        <f>MATCH(A1,GEOGRAFIA!A:A,0)-1</f>
        <v>24</v>
      </c>
    </row>
    <row r="10" spans="1:10" collapsed="1" x14ac:dyDescent="0.25"/>
  </sheetData>
  <dataValidations count="1">
    <dataValidation type="list" allowBlank="1" showInputMessage="1" showErrorMessage="1" sqref="A1" xr:uid="{07FF3317-066B-4996-A934-74821767EA78}">
      <formula1>$A$5:$A$8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ITALIA</vt:lpstr>
      <vt:lpstr>REPORT</vt:lpstr>
      <vt:lpstr>GEOGRAFIA</vt:lpstr>
      <vt:lpstr>REPORT (2)</vt:lpstr>
      <vt:lpstr>REPORT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2020-10-04T15:06:51Z</dcterms:modified>
</cp:coreProperties>
</file>